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slokommune.sharepoint.com/sites/TEAM-REG-INN-Rammeavtaleforfarligavfall/Delte dokumenter/Rammeavtale for farlig avfall/Konkurransedokumenter/"/>
    </mc:Choice>
  </mc:AlternateContent>
  <xr:revisionPtr revIDLastSave="1239" documentId="8_{A40084CC-E212-4935-8B2B-76024478EEF7}" xr6:coauthVersionLast="47" xr6:coauthVersionMax="47" xr10:uidLastSave="{4AC79588-8E8F-4B67-A963-40FF2BC7D07E}"/>
  <bookViews>
    <workbookView xWindow="16650" yWindow="1290" windowWidth="38670" windowHeight="20880" xr2:uid="{00000000-000D-0000-FFFF-FFFF00000000}"/>
  </bookViews>
  <sheets>
    <sheet name="Ark1" sheetId="1" r:id="rId1"/>
    <sheet name="Ark2" sheetId="2" r:id="rId2"/>
    <sheet name="Ark3" sheetId="3" r:id="rId3"/>
  </sheets>
  <definedNames>
    <definedName name="_xlnm.Print_Area" localSheetId="0">'Ark1'!$A$1:$G$102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92" i="1" l="1"/>
  <c r="G66" i="1"/>
  <c r="E77" i="1"/>
  <c r="G88" i="1"/>
  <c r="G97" i="1"/>
  <c r="E79" i="1"/>
  <c r="E65" i="1"/>
  <c r="E75" i="1"/>
  <c r="D75" i="1"/>
  <c r="D73" i="1"/>
  <c r="D71" i="1"/>
  <c r="D69" i="1"/>
  <c r="E73" i="1"/>
  <c r="E71" i="1"/>
  <c r="E69" i="1"/>
  <c r="G68" i="1"/>
  <c r="G70" i="1"/>
  <c r="G72" i="1"/>
  <c r="G74" i="1"/>
  <c r="D85" i="1"/>
  <c r="G75" i="1" l="1"/>
  <c r="G73" i="1"/>
  <c r="G71" i="1"/>
  <c r="G69" i="1"/>
  <c r="G39" i="1"/>
  <c r="G33" i="1"/>
  <c r="G53" i="1"/>
  <c r="G77" i="1"/>
  <c r="G59" i="1"/>
  <c r="G23" i="1"/>
  <c r="G10" i="1"/>
  <c r="G90" i="1"/>
  <c r="G91" i="1"/>
  <c r="G89" i="1"/>
  <c r="G94" i="1" l="1"/>
  <c r="G95" i="1" s="1"/>
  <c r="G80" i="1"/>
  <c r="G79" i="1"/>
  <c r="G81" i="1"/>
  <c r="G82" i="1"/>
  <c r="G83" i="1"/>
  <c r="G84" i="1"/>
  <c r="G4" i="1"/>
  <c r="G5" i="1"/>
  <c r="G6" i="1"/>
  <c r="G7" i="1"/>
  <c r="G9" i="1"/>
  <c r="G8" i="1"/>
  <c r="G11" i="1"/>
  <c r="G12" i="1"/>
  <c r="G13" i="1"/>
  <c r="G14" i="1"/>
  <c r="G16" i="1"/>
  <c r="G15" i="1"/>
  <c r="G17" i="1"/>
  <c r="G18" i="1"/>
  <c r="G19" i="1"/>
  <c r="G20" i="1"/>
  <c r="G21" i="1"/>
  <c r="G22" i="1"/>
  <c r="G24" i="1"/>
  <c r="G25" i="1"/>
  <c r="G26" i="1"/>
  <c r="G27" i="1"/>
  <c r="G29" i="1"/>
  <c r="G28" i="1"/>
  <c r="G30" i="1"/>
  <c r="G35" i="1"/>
  <c r="G31" i="1"/>
  <c r="G34" i="1"/>
  <c r="G32" i="1"/>
  <c r="G36" i="1"/>
  <c r="G37" i="1"/>
  <c r="G38" i="1"/>
  <c r="G40" i="1"/>
  <c r="G41" i="1"/>
  <c r="G42" i="1"/>
  <c r="G43" i="1"/>
  <c r="G44" i="1"/>
  <c r="G45" i="1"/>
  <c r="G46" i="1"/>
  <c r="G47" i="1"/>
  <c r="G48" i="1"/>
  <c r="G49" i="1"/>
  <c r="G51" i="1"/>
  <c r="G52" i="1"/>
  <c r="G54" i="1"/>
  <c r="G55" i="1"/>
  <c r="G57" i="1"/>
  <c r="G58" i="1"/>
  <c r="G56" i="1"/>
  <c r="G3" i="1"/>
  <c r="G85" i="1"/>
  <c r="G86" i="1" l="1"/>
  <c r="G50" i="1"/>
  <c r="G62" i="1" s="1"/>
  <c r="G98" i="1" l="1"/>
</calcChain>
</file>

<file path=xl/sharedStrings.xml><?xml version="1.0" encoding="utf-8"?>
<sst xmlns="http://schemas.openxmlformats.org/spreadsheetml/2006/main" count="195" uniqueCount="136">
  <si>
    <t>Avfallstoff-nummer</t>
  </si>
  <si>
    <t>Avfallsgruppe</t>
  </si>
  <si>
    <t>Pris per kg. ekskl. mva.</t>
  </si>
  <si>
    <t>Evalueringspriser eks. mva.</t>
  </si>
  <si>
    <t>Oljefilter</t>
  </si>
  <si>
    <t>Tonerkassetter</t>
  </si>
  <si>
    <t>Spraybokser</t>
  </si>
  <si>
    <t>Kadmiumholdig avfall</t>
  </si>
  <si>
    <t>Uorganiske salter og annet fast stoff</t>
  </si>
  <si>
    <t>Metallhydroksidslam</t>
  </si>
  <si>
    <t>Jord, sand og stein som inneholder farlige stoffer</t>
  </si>
  <si>
    <t>Cyanidholdig avfall</t>
  </si>
  <si>
    <t>Bekjempningsmidler uten kvikksølv (kan inneholde kunstgjødsel)</t>
  </si>
  <si>
    <t>Bekjempningsmidler med kvikksølv</t>
  </si>
  <si>
    <t>Isocyanater</t>
  </si>
  <si>
    <t>Sterkt reaktivt stoff, oksiderende stoffer</t>
  </si>
  <si>
    <t>Selvantennende stoffer</t>
  </si>
  <si>
    <t>Hydrogenperoksid</t>
  </si>
  <si>
    <t>Bassengkjemikalier</t>
  </si>
  <si>
    <t>Rengjøringsmidler</t>
  </si>
  <si>
    <t>Organisk avfall med halogen</t>
  </si>
  <si>
    <t>Tjæreholdig avfall</t>
  </si>
  <si>
    <t>PCB og PCT-holdig avfall</t>
  </si>
  <si>
    <t>Fotokjemikalier</t>
  </si>
  <si>
    <t>Gasser under trykk, ukurante (rustne beholdere, uhåndterlige volum, gassflasker m/ukjent innhold, andre gasser enn de som er spesifisert over)</t>
  </si>
  <si>
    <t>Avtales i hvert enkelt tilfelle</t>
  </si>
  <si>
    <t>Totalt behandling/-destruksjonskostnader (4 år)</t>
  </si>
  <si>
    <t>2.</t>
  </si>
  <si>
    <t>Pris per stk.</t>
  </si>
  <si>
    <t>Emballasje til stykkgods ca. 200 l (ny)*</t>
  </si>
  <si>
    <t>Emballasje til stykkgods ca. 200 l (brukt)*</t>
  </si>
  <si>
    <t>Emballasje til stykkgods ca. 100 l (ny)*</t>
  </si>
  <si>
    <t>Emballasje til stykkgods ca. 100 l (brukt)*</t>
  </si>
  <si>
    <t>Emballasje til stykkgods ca. 60 l (ny)*</t>
  </si>
  <si>
    <t>Emballasje til stykkgods ca. 60 l (brukt)*</t>
  </si>
  <si>
    <t>Emballasje til stykkgods ca. 30 l (ny)*</t>
  </si>
  <si>
    <t>Emballasje til stykkgods ca. 30 l (brukt)*</t>
  </si>
  <si>
    <t>Emballasje til ukjent etter sortering (estimat basert på 40 liters beholdere)</t>
  </si>
  <si>
    <t>Halvpaller</t>
  </si>
  <si>
    <t>Pallekarmer til halvpall</t>
  </si>
  <si>
    <t>Pallekarmer til europall (brukes til å emballere gass og brannslukkere) Paller har REG selv</t>
  </si>
  <si>
    <t>Leie av konteiner til sement (Fyll inn pris per måned)</t>
  </si>
  <si>
    <t>Totalt: emballasjekostnader (4 år)</t>
  </si>
  <si>
    <t>Hente-/Transportpris (tur/retur)</t>
  </si>
  <si>
    <t>Estimert antall turer  over 4 år</t>
  </si>
  <si>
    <t>Pris per tur/retur</t>
  </si>
  <si>
    <t>Transport av stykkgods fra Haraldrudveien 24 til mottakssted**</t>
  </si>
  <si>
    <t>Transport av container til sement fra Haraldrudveien 18 til mottaksted</t>
  </si>
  <si>
    <t>Totalt: transportkostnader (4 år)</t>
  </si>
  <si>
    <t>Estimert antall timer over 4 år</t>
  </si>
  <si>
    <t>Pris per time</t>
  </si>
  <si>
    <t>Timepris for kjemikerbistand på våre anlegg/oppdrag***</t>
  </si>
  <si>
    <t>Totalt: timepriser opplæring mm. (4 år)</t>
  </si>
  <si>
    <t>Håndtering av avvik inklusiv omdeklarering</t>
  </si>
  <si>
    <t>Estimert antall over 4 år</t>
  </si>
  <si>
    <t>Pris per avvik</t>
  </si>
  <si>
    <t>Kostnad for å håndtere ordinære avvik (røde avvik kan avklares fra gang til gang)</t>
  </si>
  <si>
    <t xml:space="preserve">** Transportkostnader skal oppgis som transport med bil og henger (52 palleplasser). Dersom levererandør kjører med færre palleplasser skal pris i tilbudsskjema reflektere reeell kostnad for transport av 52 palleplasser uavhengig av om de kjøres i en eller to omganger. </t>
  </si>
  <si>
    <t>Alle estimater er uforpliktende for oppdragsgiver og benyttes kun til evalueringsformål</t>
  </si>
  <si>
    <t>Transport av spillolje fra Brobekkveien 87.</t>
  </si>
  <si>
    <t>Spillolje og brukte smøreoljer</t>
  </si>
  <si>
    <t>Spillolje, andre kasserte oljer</t>
  </si>
  <si>
    <t>Flytende oljeavfall</t>
  </si>
  <si>
    <t>Drivstoff inkludert bensin</t>
  </si>
  <si>
    <t>Fettavfall</t>
  </si>
  <si>
    <t>Maling, lim,lakk (vi sorterer all maling i denne)  (kan inneholde mindre mengder tonerkassetter)</t>
  </si>
  <si>
    <t>Sement</t>
  </si>
  <si>
    <t>Forurenset vann</t>
  </si>
  <si>
    <t>Halon og lignende gasser</t>
  </si>
  <si>
    <t>Brannfarlige gasser (propan, butan)</t>
  </si>
  <si>
    <t>Lystgass og andre oksiderende
gasser i trykkbeholdere</t>
  </si>
  <si>
    <t>Giftige gasser i trykkbeholdere</t>
  </si>
  <si>
    <t>Transport av maling (7051) etc.fra Sørliveien 1 til mottakssted**</t>
  </si>
  <si>
    <t>Prisene skal inkludere alle kostnader for gjennomføring av oppdraget. Dette inkluderer også offentlige og private gebyrer og avgifter, inkludert miljøgebyr for deklarering av farlig avfall</t>
  </si>
  <si>
    <t>Trykksatte beholdere med inert gass (Helium, CO2 etc.)</t>
  </si>
  <si>
    <t>Kjemikerbistand per time inkl. alle kostnader</t>
  </si>
  <si>
    <t>*** Kostnader skal være inkludert reisekostnader, diett og administrasjon</t>
  </si>
  <si>
    <t>Drivstoffilter</t>
  </si>
  <si>
    <t>-</t>
  </si>
  <si>
    <t>Prisskjema - Deloppdrag 1</t>
  </si>
  <si>
    <t>Amalgam</t>
  </si>
  <si>
    <t>00</t>
  </si>
  <si>
    <t>01</t>
  </si>
  <si>
    <t>02</t>
  </si>
  <si>
    <t>Acetylen</t>
  </si>
  <si>
    <t>Rapporterings-kode</t>
  </si>
  <si>
    <t>Oljeforurensede gjenstander og masser</t>
  </si>
  <si>
    <t>Oljeemulsjoner</t>
  </si>
  <si>
    <t>Halogenerte organiske løsemidler</t>
  </si>
  <si>
    <t>Ikke halogenerte organiske løsemidler</t>
  </si>
  <si>
    <t>Uorganiske løsninger</t>
  </si>
  <si>
    <t>Polymeriserende stoff</t>
  </si>
  <si>
    <t>Metallpulver</t>
  </si>
  <si>
    <t>03</t>
  </si>
  <si>
    <t>04</t>
  </si>
  <si>
    <t>05</t>
  </si>
  <si>
    <t>06</t>
  </si>
  <si>
    <t>Vannreaktive stoffer</t>
  </si>
  <si>
    <t>Herdere med organiske peroksider</t>
  </si>
  <si>
    <t>Herdere uten organiske peroksider</t>
  </si>
  <si>
    <t>Uorganiske syrer</t>
  </si>
  <si>
    <t>Uorganiske baser</t>
  </si>
  <si>
    <t>Klorin</t>
  </si>
  <si>
    <t>Salmiakk</t>
  </si>
  <si>
    <t>Organiske syrer</t>
  </si>
  <si>
    <t>Organiske baser</t>
  </si>
  <si>
    <t>Organisk avfall uten halogen</t>
  </si>
  <si>
    <t>Lightere</t>
  </si>
  <si>
    <t>Estimert nødvendig antall på 4 år</t>
  </si>
  <si>
    <t>Storpaller (120 cm x 120 cm)</t>
  </si>
  <si>
    <t xml:space="preserve">Leverandører som tilbyr priser for brukt emballasje, forplikter seg til å kunne levere det estimerte volumet for den brukte emballasjetypen som tilbys. </t>
  </si>
  <si>
    <t>Andel</t>
  </si>
  <si>
    <t>* Sett inn estimert andel i prosent Leverandør kan levere brukt.</t>
  </si>
  <si>
    <t>Estimert nødvendig volum (l) over 4 år</t>
  </si>
  <si>
    <t>3.</t>
  </si>
  <si>
    <t>Pris per l</t>
  </si>
  <si>
    <t>Emballasje til maling av min.500 l (brukt)* Pris oppgis per liter emballasjen rommer</t>
  </si>
  <si>
    <t>Emballasje til maling min. 500 l (estimat basert på 1000 l) (ny)*.Pris oppgis per liter emballasjen rommer</t>
  </si>
  <si>
    <t>Nb. Kun oransje felter skal fylles inn av leverandør.</t>
  </si>
  <si>
    <t>Emballasje til spillolje liten  (estimat basert på 200 l)(brukt)*</t>
  </si>
  <si>
    <t>Emballasje til spillolje liten  (estimat basert på 200 l) (ny)*</t>
  </si>
  <si>
    <t>Emballasje til spillolje stor (estimat basert på 1000 l) (brukt)*</t>
  </si>
  <si>
    <t>Emballasje til spillolje stor (estimat basert på 1000 l)(ny)*</t>
  </si>
  <si>
    <t>4.</t>
  </si>
  <si>
    <t>5.</t>
  </si>
  <si>
    <t>6.</t>
  </si>
  <si>
    <t>Totalt emballasje til maling (4 år)</t>
  </si>
  <si>
    <t>Totale evalueringspriser sum1+sum 2+sum3+sum4+sum 5 +sum6</t>
  </si>
  <si>
    <t>Brannslukningsapparater - egnet til ombruk</t>
  </si>
  <si>
    <t>Brannslukningsapparater - uegnet til ombruk</t>
  </si>
  <si>
    <t>KFK, HFK og lignende fluorholdige gasser</t>
  </si>
  <si>
    <t>Kvikksølvholdig avfall</t>
  </si>
  <si>
    <t>Skulle leverandøren få problemer med å levere brukt emballasje i det volumet som er estimert, skal ny emballasje leveres til bruktprisen som er "tilbudt"</t>
  </si>
  <si>
    <t>Emballasje til farlig avfall (se pkt.2.3 og 2.3.1)</t>
  </si>
  <si>
    <t>Emballasje til maling (se pkt. 2.3), pris oppgis per liter</t>
  </si>
  <si>
    <t>Estimert mengde (kg) over 4 år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</si>
</sst>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 * #,##0.00_ ;_ * \-#,##0.00_ ;_ * &quot;-&quot;??_ ;_ @_ "/>
    <numFmt numFmtId="164" formatCode="&quot;kr&quot;\ #,##0.00"/>
    <numFmt numFmtId="165" formatCode="_ * #,##0_ ;_ * \-#,##0_ ;_ * &quot;-&quot;??_ ;_ @_ "/>
  </numFmts>
  <fonts count="20" x14ac:knownFonts="1">
    <font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rgb="FF000000"/>
      <name val="Calibri"/>
      <family val="2"/>
      <scheme val="minor"/>
    </font>
    <font>
      <sz val="8"/>
      <color theme="1"/>
      <name val="Arial"/>
      <family val="2"/>
    </font>
    <font>
      <sz val="8"/>
      <name val="Arial"/>
      <family val="2"/>
    </font>
    <font>
      <b/>
      <sz val="8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name val="Arial"/>
      <family val="2"/>
    </font>
    <font>
      <b/>
      <sz val="8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8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000000"/>
      <name val="Calibri Light"/>
      <family val="2"/>
    </font>
    <font>
      <sz val="1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F2DCDB"/>
        <bgColor rgb="FF000000"/>
      </patternFill>
    </fill>
    <fill>
      <patternFill patternType="solid">
        <fgColor theme="1"/>
        <bgColor indexed="64"/>
      </patternFill>
    </fill>
    <fill>
      <patternFill patternType="solid">
        <fgColor rgb="FFFFC000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</cellStyleXfs>
  <cellXfs count="86">
    <xf numFmtId="0" fontId="0" fillId="0" borderId="0" xfId="0"/>
    <xf numFmtId="0" fontId="2" fillId="0" borderId="0" xfId="0" applyFont="1"/>
    <xf numFmtId="164" fontId="5" fillId="7" borderId="0" xfId="0" applyNumberFormat="1" applyFont="1" applyFill="1" applyAlignment="1">
      <alignment horizontal="right" vertical="center" wrapText="1"/>
    </xf>
    <xf numFmtId="164" fontId="5" fillId="3" borderId="1" xfId="0" applyNumberFormat="1" applyFont="1" applyFill="1" applyBorder="1" applyAlignment="1">
      <alignment horizontal="right" vertical="center" wrapText="1"/>
    </xf>
    <xf numFmtId="0" fontId="1" fillId="5" borderId="1" xfId="0" applyFont="1" applyFill="1" applyBorder="1" applyAlignment="1">
      <alignment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right" vertical="center"/>
    </xf>
    <xf numFmtId="0" fontId="6" fillId="6" borderId="1" xfId="0" applyFont="1" applyFill="1" applyBorder="1" applyAlignment="1">
      <alignment horizontal="right" vertical="center"/>
    </xf>
    <xf numFmtId="0" fontId="8" fillId="5" borderId="1" xfId="0" applyFont="1" applyFill="1" applyBorder="1" applyAlignment="1">
      <alignment vertical="center"/>
    </xf>
    <xf numFmtId="0" fontId="1" fillId="5" borderId="1" xfId="0" applyFont="1" applyFill="1" applyBorder="1" applyAlignment="1">
      <alignment wrapText="1"/>
    </xf>
    <xf numFmtId="0" fontId="3" fillId="6" borderId="1" xfId="0" applyFont="1" applyFill="1" applyBorder="1"/>
    <xf numFmtId="0" fontId="5" fillId="6" borderId="1" xfId="0" applyFont="1" applyFill="1" applyBorder="1"/>
    <xf numFmtId="0" fontId="10" fillId="5" borderId="1" xfId="0" applyFont="1" applyFill="1" applyBorder="1" applyAlignment="1">
      <alignment vertical="center" wrapText="1"/>
    </xf>
    <xf numFmtId="0" fontId="8" fillId="6" borderId="1" xfId="0" applyFont="1" applyFill="1" applyBorder="1" applyAlignment="1">
      <alignment horizontal="center"/>
    </xf>
    <xf numFmtId="0" fontId="8" fillId="6" borderId="1" xfId="0" applyFont="1" applyFill="1" applyBorder="1"/>
    <xf numFmtId="0" fontId="5" fillId="0" borderId="1" xfId="0" applyFont="1" applyBorder="1" applyAlignment="1" applyProtection="1">
      <alignment horizontal="right" vertical="center" wrapText="1"/>
      <protection locked="0"/>
    </xf>
    <xf numFmtId="3" fontId="12" fillId="5" borderId="1" xfId="0" applyNumberFormat="1" applyFont="1" applyFill="1" applyBorder="1" applyAlignment="1">
      <alignment horizontal="right" vertical="center"/>
    </xf>
    <xf numFmtId="165" fontId="12" fillId="5" borderId="1" xfId="1" applyNumberFormat="1" applyFont="1" applyFill="1" applyBorder="1" applyAlignment="1">
      <alignment horizontal="right" vertical="center"/>
    </xf>
    <xf numFmtId="0" fontId="6" fillId="6" borderId="1" xfId="0" applyFont="1" applyFill="1" applyBorder="1" applyAlignment="1">
      <alignment vertical="top"/>
    </xf>
    <xf numFmtId="164" fontId="5" fillId="4" borderId="1" xfId="0" applyNumberFormat="1" applyFont="1" applyFill="1" applyBorder="1" applyAlignment="1">
      <alignment horizontal="right" vertical="center" wrapText="1"/>
    </xf>
    <xf numFmtId="0" fontId="8" fillId="0" borderId="0" xfId="0" applyFont="1"/>
    <xf numFmtId="0" fontId="5" fillId="8" borderId="4" xfId="0" applyFont="1" applyFill="1" applyBorder="1" applyAlignment="1">
      <alignment horizontal="right" vertical="center"/>
    </xf>
    <xf numFmtId="0" fontId="5" fillId="6" borderId="4" xfId="0" applyFont="1" applyFill="1" applyBorder="1" applyAlignment="1">
      <alignment horizontal="right" vertical="center"/>
    </xf>
    <xf numFmtId="0" fontId="1" fillId="5" borderId="5" xfId="0" applyFont="1" applyFill="1" applyBorder="1" applyAlignment="1">
      <alignment vertical="center" wrapText="1"/>
    </xf>
    <xf numFmtId="49" fontId="5" fillId="8" borderId="3" xfId="0" applyNumberFormat="1" applyFont="1" applyFill="1" applyBorder="1" applyAlignment="1">
      <alignment horizontal="right" vertical="center"/>
    </xf>
    <xf numFmtId="49" fontId="5" fillId="6" borderId="3" xfId="0" applyNumberFormat="1" applyFont="1" applyFill="1" applyBorder="1" applyAlignment="1">
      <alignment horizontal="right" vertical="center"/>
    </xf>
    <xf numFmtId="49" fontId="5" fillId="6" borderId="6" xfId="0" applyNumberFormat="1" applyFont="1" applyFill="1" applyBorder="1" applyAlignment="1">
      <alignment horizontal="right" vertical="center"/>
    </xf>
    <xf numFmtId="49" fontId="5" fillId="6" borderId="1" xfId="0" applyNumberFormat="1" applyFont="1" applyFill="1" applyBorder="1" applyAlignment="1">
      <alignment horizontal="right" vertical="center"/>
    </xf>
    <xf numFmtId="49" fontId="6" fillId="6" borderId="1" xfId="0" applyNumberFormat="1" applyFont="1" applyFill="1" applyBorder="1" applyAlignment="1">
      <alignment horizontal="right" vertical="center"/>
    </xf>
    <xf numFmtId="165" fontId="12" fillId="8" borderId="1" xfId="1" applyNumberFormat="1" applyFont="1" applyFill="1" applyBorder="1"/>
    <xf numFmtId="165" fontId="15" fillId="10" borderId="1" xfId="1" applyNumberFormat="1" applyFont="1" applyFill="1" applyBorder="1"/>
    <xf numFmtId="9" fontId="12" fillId="11" borderId="1" xfId="2" applyFont="1" applyFill="1" applyBorder="1"/>
    <xf numFmtId="0" fontId="3" fillId="11" borderId="1" xfId="0" applyFont="1" applyFill="1" applyBorder="1" applyProtection="1">
      <protection locked="0"/>
    </xf>
    <xf numFmtId="9" fontId="12" fillId="3" borderId="1" xfId="2" applyFont="1" applyFill="1" applyBorder="1"/>
    <xf numFmtId="49" fontId="6" fillId="6" borderId="0" xfId="0" applyNumberFormat="1" applyFont="1" applyFill="1" applyAlignment="1">
      <alignment horizontal="right" vertical="center"/>
    </xf>
    <xf numFmtId="0" fontId="5" fillId="11" borderId="1" xfId="0" applyFont="1" applyFill="1" applyBorder="1" applyAlignment="1" applyProtection="1">
      <alignment horizontal="right" vertical="center" wrapText="1"/>
      <protection locked="0"/>
    </xf>
    <xf numFmtId="165" fontId="12" fillId="5" borderId="5" xfId="1" applyNumberFormat="1" applyFont="1" applyFill="1" applyBorder="1" applyAlignment="1">
      <alignment horizontal="right" vertical="center"/>
    </xf>
    <xf numFmtId="0" fontId="5" fillId="0" borderId="5" xfId="0" applyFont="1" applyBorder="1" applyAlignment="1" applyProtection="1">
      <alignment horizontal="right" vertical="center" wrapText="1"/>
      <protection locked="0"/>
    </xf>
    <xf numFmtId="164" fontId="5" fillId="3" borderId="5" xfId="0" applyNumberFormat="1" applyFont="1" applyFill="1" applyBorder="1" applyAlignment="1">
      <alignment horizontal="right" vertical="center" wrapText="1"/>
    </xf>
    <xf numFmtId="0" fontId="8" fillId="5" borderId="6" xfId="0" applyFont="1" applyFill="1" applyBorder="1" applyAlignment="1">
      <alignment vertical="center"/>
    </xf>
    <xf numFmtId="0" fontId="9" fillId="5" borderId="6" xfId="0" applyFont="1" applyFill="1" applyBorder="1" applyAlignment="1">
      <alignment vertical="center"/>
    </xf>
    <xf numFmtId="0" fontId="1" fillId="5" borderId="6" xfId="0" applyFont="1" applyFill="1" applyBorder="1" applyAlignment="1">
      <alignment wrapText="1"/>
    </xf>
    <xf numFmtId="0" fontId="7" fillId="4" borderId="10" xfId="0" applyFont="1" applyFill="1" applyBorder="1"/>
    <xf numFmtId="164" fontId="5" fillId="4" borderId="11" xfId="0" applyNumberFormat="1" applyFont="1" applyFill="1" applyBorder="1" applyAlignment="1">
      <alignment horizontal="right" vertical="center" wrapText="1"/>
    </xf>
    <xf numFmtId="0" fontId="3" fillId="6" borderId="5" xfId="0" applyFont="1" applyFill="1" applyBorder="1"/>
    <xf numFmtId="0" fontId="5" fillId="6" borderId="5" xfId="0" applyFont="1" applyFill="1" applyBorder="1"/>
    <xf numFmtId="165" fontId="12" fillId="8" borderId="5" xfId="1" applyNumberFormat="1" applyFont="1" applyFill="1" applyBorder="1"/>
    <xf numFmtId="9" fontId="12" fillId="3" borderId="5" xfId="2" applyFont="1" applyFill="1" applyBorder="1"/>
    <xf numFmtId="0" fontId="3" fillId="11" borderId="5" xfId="0" applyFont="1" applyFill="1" applyBorder="1" applyProtection="1">
      <protection locked="0"/>
    </xf>
    <xf numFmtId="164" fontId="5" fillId="4" borderId="5" xfId="0" applyNumberFormat="1" applyFont="1" applyFill="1" applyBorder="1" applyAlignment="1">
      <alignment horizontal="right" vertical="center" wrapText="1"/>
    </xf>
    <xf numFmtId="0" fontId="1" fillId="5" borderId="6" xfId="0" applyFont="1" applyFill="1" applyBorder="1" applyAlignment="1" applyProtection="1">
      <alignment wrapText="1"/>
      <protection locked="0"/>
    </xf>
    <xf numFmtId="0" fontId="10" fillId="5" borderId="5" xfId="0" applyFont="1" applyFill="1" applyBorder="1" applyAlignment="1">
      <alignment vertical="center" wrapText="1"/>
    </xf>
    <xf numFmtId="0" fontId="7" fillId="4" borderId="3" xfId="0" applyFont="1" applyFill="1" applyBorder="1"/>
    <xf numFmtId="0" fontId="1" fillId="5" borderId="5" xfId="0" applyFont="1" applyFill="1" applyBorder="1" applyAlignment="1">
      <alignment wrapText="1"/>
    </xf>
    <xf numFmtId="0" fontId="8" fillId="5" borderId="5" xfId="0" applyFont="1" applyFill="1" applyBorder="1" applyAlignment="1">
      <alignment vertical="center"/>
    </xf>
    <xf numFmtId="0" fontId="3" fillId="4" borderId="3" xfId="0" applyFont="1" applyFill="1" applyBorder="1"/>
    <xf numFmtId="164" fontId="5" fillId="4" borderId="3" xfId="0" applyNumberFormat="1" applyFont="1" applyFill="1" applyBorder="1" applyAlignment="1">
      <alignment horizontal="right" vertical="center" wrapText="1"/>
    </xf>
    <xf numFmtId="0" fontId="7" fillId="11" borderId="3" xfId="0" applyFont="1" applyFill="1" applyBorder="1"/>
    <xf numFmtId="0" fontId="6" fillId="9" borderId="3" xfId="0" applyFont="1" applyFill="1" applyBorder="1" applyAlignment="1">
      <alignment horizontal="right" vertical="center"/>
    </xf>
    <xf numFmtId="49" fontId="6" fillId="9" borderId="3" xfId="0" applyNumberFormat="1" applyFont="1" applyFill="1" applyBorder="1" applyAlignment="1">
      <alignment horizontal="right" vertical="center"/>
    </xf>
    <xf numFmtId="0" fontId="6" fillId="6" borderId="5" xfId="0" applyFont="1" applyFill="1" applyBorder="1" applyAlignment="1">
      <alignment horizontal="right" vertical="center"/>
    </xf>
    <xf numFmtId="49" fontId="6" fillId="6" borderId="5" xfId="0" applyNumberFormat="1" applyFont="1" applyFill="1" applyBorder="1" applyAlignment="1">
      <alignment horizontal="right" vertical="center"/>
    </xf>
    <xf numFmtId="0" fontId="6" fillId="6" borderId="4" xfId="0" applyFont="1" applyFill="1" applyBorder="1" applyAlignment="1">
      <alignment horizontal="right" vertical="center"/>
    </xf>
    <xf numFmtId="49" fontId="6" fillId="6" borderId="3" xfId="0" applyNumberFormat="1" applyFont="1" applyFill="1" applyBorder="1" applyAlignment="1">
      <alignment horizontal="right" vertical="center"/>
    </xf>
    <xf numFmtId="49" fontId="6" fillId="6" borderId="6" xfId="0" applyNumberFormat="1" applyFont="1" applyFill="1" applyBorder="1" applyAlignment="1">
      <alignment horizontal="right" vertical="center"/>
    </xf>
    <xf numFmtId="0" fontId="3" fillId="4" borderId="10" xfId="0" applyFont="1" applyFill="1" applyBorder="1"/>
    <xf numFmtId="0" fontId="16" fillId="0" borderId="0" xfId="0" applyFont="1"/>
    <xf numFmtId="0" fontId="17" fillId="0" borderId="0" xfId="0" applyFont="1"/>
    <xf numFmtId="0" fontId="17" fillId="2" borderId="0" xfId="0" applyFont="1" applyFill="1"/>
    <xf numFmtId="0" fontId="18" fillId="0" borderId="0" xfId="0" applyFont="1"/>
    <xf numFmtId="0" fontId="19" fillId="2" borderId="0" xfId="0" applyFont="1" applyFill="1"/>
    <xf numFmtId="0" fontId="3" fillId="4" borderId="9" xfId="0" applyFont="1" applyFill="1" applyBorder="1"/>
    <xf numFmtId="0" fontId="0" fillId="0" borderId="10" xfId="0" applyBorder="1"/>
    <xf numFmtId="0" fontId="3" fillId="4" borderId="12" xfId="0" applyFont="1" applyFill="1" applyBorder="1"/>
    <xf numFmtId="0" fontId="0" fillId="0" borderId="12" xfId="0" applyBorder="1"/>
    <xf numFmtId="0" fontId="17" fillId="2" borderId="2" xfId="0" applyFont="1" applyFill="1" applyBorder="1" applyAlignment="1">
      <alignment horizontal="left" wrapText="1"/>
    </xf>
    <xf numFmtId="0" fontId="17" fillId="0" borderId="0" xfId="0" applyFont="1" applyAlignment="1">
      <alignment horizontal="left" wrapText="1"/>
    </xf>
    <xf numFmtId="0" fontId="1" fillId="5" borderId="7" xfId="0" applyFont="1" applyFill="1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5" fillId="8" borderId="7" xfId="0" applyFont="1" applyFill="1" applyBorder="1" applyAlignment="1">
      <alignment vertical="center" wrapText="1"/>
    </xf>
    <xf numFmtId="0" fontId="14" fillId="8" borderId="8" xfId="0" applyFont="1" applyFill="1" applyBorder="1" applyAlignment="1">
      <alignment vertical="center" wrapText="1"/>
    </xf>
    <xf numFmtId="0" fontId="11" fillId="4" borderId="10" xfId="0" applyFont="1" applyFill="1" applyBorder="1" applyAlignment="1">
      <alignment vertical="center"/>
    </xf>
    <xf numFmtId="0" fontId="0" fillId="0" borderId="11" xfId="0" applyBorder="1" applyAlignment="1">
      <alignment vertical="center"/>
    </xf>
    <xf numFmtId="0" fontId="7" fillId="4" borderId="10" xfId="0" applyFont="1" applyFill="1" applyBorder="1"/>
    <xf numFmtId="0" fontId="0" fillId="0" borderId="11" xfId="0" applyBorder="1"/>
    <xf numFmtId="0" fontId="0" fillId="2" borderId="0" xfId="0" applyFill="1"/>
  </cellXfs>
  <cellStyles count="3">
    <cellStyle name="Komma" xfId="1" builtinId="3"/>
    <cellStyle name="Normal" xfId="0" builtinId="0"/>
    <cellStyle name="Prosent" xfId="2" builtinId="5"/>
  </cellStyles>
  <dxfs count="0"/>
  <tableStyles count="0" defaultTableStyle="TableStyleMedium2" defaultPivotStyle="PivotStyleLight16"/>
  <colors>
    <mruColors>
      <color rgb="FFF2DCD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7"/>
  <sheetViews>
    <sheetView showGridLines="0" tabSelected="1" topLeftCell="A72" zoomScale="120" zoomScaleNormal="120" workbookViewId="0">
      <selection activeCell="C105" sqref="C105"/>
    </sheetView>
  </sheetViews>
  <sheetFormatPr baseColWidth="10" defaultColWidth="11.42578125" defaultRowHeight="15" x14ac:dyDescent="0.25"/>
  <cols>
    <col min="1" max="1" width="7.28515625" customWidth="1"/>
    <col min="2" max="2" width="6.85546875" customWidth="1"/>
    <col min="3" max="3" width="60.5703125" customWidth="1"/>
    <col min="4" max="4" width="12.140625" customWidth="1"/>
    <col min="7" max="7" width="11.7109375" customWidth="1"/>
    <col min="8" max="8" width="68.140625" customWidth="1"/>
  </cols>
  <sheetData>
    <row r="1" spans="1:9" ht="23.25" x14ac:dyDescent="0.35">
      <c r="A1" s="20" t="s">
        <v>79</v>
      </c>
      <c r="B1" s="20"/>
      <c r="C1" s="1"/>
      <c r="D1" s="1"/>
    </row>
    <row r="2" spans="1:9" ht="33.75" x14ac:dyDescent="0.25">
      <c r="A2" s="4" t="s">
        <v>0</v>
      </c>
      <c r="B2" s="23" t="s">
        <v>85</v>
      </c>
      <c r="C2" s="77" t="s">
        <v>1</v>
      </c>
      <c r="D2" s="78"/>
      <c r="E2" s="5" t="s">
        <v>135</v>
      </c>
      <c r="F2" s="5" t="s">
        <v>2</v>
      </c>
      <c r="G2" s="5" t="s">
        <v>3</v>
      </c>
    </row>
    <row r="3" spans="1:9" x14ac:dyDescent="0.25">
      <c r="A3" s="21">
        <v>7011</v>
      </c>
      <c r="B3" s="24" t="s">
        <v>81</v>
      </c>
      <c r="C3" s="79" t="s">
        <v>60</v>
      </c>
      <c r="D3" s="80"/>
      <c r="E3" s="17">
        <v>160000</v>
      </c>
      <c r="F3" s="35"/>
      <c r="G3" s="3">
        <f>E3*F3</f>
        <v>0</v>
      </c>
      <c r="H3" s="85"/>
      <c r="I3" s="85"/>
    </row>
    <row r="4" spans="1:9" x14ac:dyDescent="0.25">
      <c r="A4" s="22">
        <v>7012</v>
      </c>
      <c r="B4" s="24" t="s">
        <v>81</v>
      </c>
      <c r="C4" s="79" t="s">
        <v>61</v>
      </c>
      <c r="D4" s="80"/>
      <c r="E4" s="17">
        <v>30000</v>
      </c>
      <c r="F4" s="35"/>
      <c r="G4" s="3">
        <f t="shared" ref="G4:G58" si="0">E4*F4</f>
        <v>0</v>
      </c>
    </row>
    <row r="5" spans="1:9" x14ac:dyDescent="0.25">
      <c r="A5" s="22">
        <v>7021</v>
      </c>
      <c r="B5" s="25" t="s">
        <v>82</v>
      </c>
      <c r="C5" s="79" t="s">
        <v>62</v>
      </c>
      <c r="D5" s="80"/>
      <c r="E5" s="17">
        <v>50</v>
      </c>
      <c r="F5" s="35"/>
      <c r="G5" s="3">
        <f t="shared" si="0"/>
        <v>0</v>
      </c>
    </row>
    <row r="6" spans="1:9" x14ac:dyDescent="0.25">
      <c r="A6" s="6">
        <v>7022</v>
      </c>
      <c r="B6" s="26" t="s">
        <v>81</v>
      </c>
      <c r="C6" s="79" t="s">
        <v>86</v>
      </c>
      <c r="D6" s="80"/>
      <c r="E6" s="17">
        <v>80000</v>
      </c>
      <c r="F6" s="35"/>
      <c r="G6" s="3">
        <f t="shared" si="0"/>
        <v>0</v>
      </c>
    </row>
    <row r="7" spans="1:9" x14ac:dyDescent="0.25">
      <c r="A7" s="6">
        <v>7022</v>
      </c>
      <c r="B7" s="27" t="s">
        <v>82</v>
      </c>
      <c r="C7" s="79" t="s">
        <v>77</v>
      </c>
      <c r="D7" s="80"/>
      <c r="E7" s="17">
        <v>4000</v>
      </c>
      <c r="F7" s="35"/>
      <c r="G7" s="3">
        <f t="shared" si="0"/>
        <v>0</v>
      </c>
    </row>
    <row r="8" spans="1:9" x14ac:dyDescent="0.25">
      <c r="A8" s="6">
        <v>7024</v>
      </c>
      <c r="B8" s="27" t="s">
        <v>81</v>
      </c>
      <c r="C8" s="79" t="s">
        <v>4</v>
      </c>
      <c r="D8" s="80"/>
      <c r="E8" s="17">
        <v>500</v>
      </c>
      <c r="F8" s="35"/>
      <c r="G8" s="3">
        <f t="shared" si="0"/>
        <v>0</v>
      </c>
    </row>
    <row r="9" spans="1:9" x14ac:dyDescent="0.25">
      <c r="A9" s="7">
        <v>7027</v>
      </c>
      <c r="B9" s="34" t="s">
        <v>82</v>
      </c>
      <c r="C9" s="79" t="s">
        <v>63</v>
      </c>
      <c r="D9" s="80"/>
      <c r="E9" s="17">
        <v>65000</v>
      </c>
      <c r="F9" s="35"/>
      <c r="G9" s="3">
        <f>E9*F9</f>
        <v>0</v>
      </c>
    </row>
    <row r="10" spans="1:9" x14ac:dyDescent="0.25">
      <c r="A10" s="7">
        <v>7028</v>
      </c>
      <c r="B10" s="28" t="s">
        <v>82</v>
      </c>
      <c r="C10" s="79" t="s">
        <v>64</v>
      </c>
      <c r="D10" s="80"/>
      <c r="E10" s="17">
        <v>2000</v>
      </c>
      <c r="F10" s="35"/>
      <c r="G10" s="3">
        <f t="shared" si="0"/>
        <v>0</v>
      </c>
    </row>
    <row r="11" spans="1:9" x14ac:dyDescent="0.25">
      <c r="A11" s="6">
        <v>7030</v>
      </c>
      <c r="B11" s="27" t="s">
        <v>81</v>
      </c>
      <c r="C11" s="79" t="s">
        <v>87</v>
      </c>
      <c r="D11" s="80"/>
      <c r="E11" s="17">
        <v>10</v>
      </c>
      <c r="F11" s="35"/>
      <c r="G11" s="3">
        <f t="shared" si="0"/>
        <v>0</v>
      </c>
    </row>
    <row r="12" spans="1:9" x14ac:dyDescent="0.25">
      <c r="A12" s="7">
        <v>7041</v>
      </c>
      <c r="B12" s="28" t="s">
        <v>81</v>
      </c>
      <c r="C12" s="79" t="s">
        <v>88</v>
      </c>
      <c r="D12" s="80"/>
      <c r="E12" s="17">
        <v>50</v>
      </c>
      <c r="F12" s="35"/>
      <c r="G12" s="3">
        <f t="shared" si="0"/>
        <v>0</v>
      </c>
    </row>
    <row r="13" spans="1:9" x14ac:dyDescent="0.25">
      <c r="A13" s="7">
        <v>7042</v>
      </c>
      <c r="B13" s="28" t="s">
        <v>81</v>
      </c>
      <c r="C13" s="79" t="s">
        <v>89</v>
      </c>
      <c r="D13" s="80"/>
      <c r="E13" s="17">
        <v>200000</v>
      </c>
      <c r="F13" s="35"/>
      <c r="G13" s="3">
        <f t="shared" si="0"/>
        <v>0</v>
      </c>
    </row>
    <row r="14" spans="1:9" ht="15" customHeight="1" x14ac:dyDescent="0.25">
      <c r="A14" s="7">
        <v>7051</v>
      </c>
      <c r="B14" s="28" t="s">
        <v>82</v>
      </c>
      <c r="C14" s="79" t="s">
        <v>65</v>
      </c>
      <c r="D14" s="80"/>
      <c r="E14" s="17">
        <v>3500000</v>
      </c>
      <c r="F14" s="35"/>
      <c r="G14" s="3">
        <f t="shared" si="0"/>
        <v>0</v>
      </c>
    </row>
    <row r="15" spans="1:9" x14ac:dyDescent="0.25">
      <c r="A15" s="7">
        <v>7055</v>
      </c>
      <c r="B15" s="28" t="s">
        <v>81</v>
      </c>
      <c r="C15" s="79" t="s">
        <v>6</v>
      </c>
      <c r="D15" s="80"/>
      <c r="E15" s="17">
        <v>160000</v>
      </c>
      <c r="F15" s="35"/>
      <c r="G15" s="3">
        <f>E15*F15</f>
        <v>0</v>
      </c>
    </row>
    <row r="16" spans="1:9" x14ac:dyDescent="0.25">
      <c r="A16" s="7">
        <v>7056</v>
      </c>
      <c r="B16" s="28" t="s">
        <v>82</v>
      </c>
      <c r="C16" s="79" t="s">
        <v>5</v>
      </c>
      <c r="D16" s="80"/>
      <c r="E16" s="17">
        <v>2000</v>
      </c>
      <c r="F16" s="35"/>
      <c r="G16" s="3">
        <f>E16*F16</f>
        <v>0</v>
      </c>
    </row>
    <row r="17" spans="1:8" x14ac:dyDescent="0.25">
      <c r="A17" s="7">
        <v>7081</v>
      </c>
      <c r="B17" s="28" t="s">
        <v>81</v>
      </c>
      <c r="C17" s="79" t="s">
        <v>131</v>
      </c>
      <c r="D17" s="80"/>
      <c r="E17" s="17">
        <v>2000</v>
      </c>
      <c r="F17" s="35"/>
      <c r="G17" s="3">
        <f t="shared" si="0"/>
        <v>0</v>
      </c>
    </row>
    <row r="18" spans="1:8" x14ac:dyDescent="0.25">
      <c r="A18" s="7">
        <v>7083</v>
      </c>
      <c r="B18" s="28" t="s">
        <v>81</v>
      </c>
      <c r="C18" s="79" t="s">
        <v>7</v>
      </c>
      <c r="D18" s="80"/>
      <c r="E18" s="17">
        <v>10</v>
      </c>
      <c r="F18" s="35"/>
      <c r="G18" s="3">
        <f t="shared" si="0"/>
        <v>0</v>
      </c>
    </row>
    <row r="19" spans="1:8" x14ac:dyDescent="0.25">
      <c r="A19" s="7">
        <v>7085</v>
      </c>
      <c r="B19" s="28" t="s">
        <v>81</v>
      </c>
      <c r="C19" s="79" t="s">
        <v>80</v>
      </c>
      <c r="D19" s="80"/>
      <c r="E19" s="17">
        <v>50</v>
      </c>
      <c r="F19" s="35"/>
      <c r="G19" s="3">
        <f t="shared" si="0"/>
        <v>0</v>
      </c>
    </row>
    <row r="20" spans="1:8" x14ac:dyDescent="0.25">
      <c r="A20" s="7">
        <v>7091</v>
      </c>
      <c r="B20" s="28" t="s">
        <v>81</v>
      </c>
      <c r="C20" s="79" t="s">
        <v>8</v>
      </c>
      <c r="D20" s="80"/>
      <c r="E20" s="17">
        <v>40000</v>
      </c>
      <c r="F20" s="35"/>
      <c r="G20" s="3">
        <f t="shared" si="0"/>
        <v>0</v>
      </c>
    </row>
    <row r="21" spans="1:8" x14ac:dyDescent="0.25">
      <c r="A21" s="7">
        <v>7095</v>
      </c>
      <c r="B21" s="28" t="s">
        <v>81</v>
      </c>
      <c r="C21" s="79" t="s">
        <v>9</v>
      </c>
      <c r="D21" s="80"/>
      <c r="E21" s="17">
        <v>10</v>
      </c>
      <c r="F21" s="35"/>
      <c r="G21" s="3">
        <f t="shared" si="0"/>
        <v>0</v>
      </c>
    </row>
    <row r="22" spans="1:8" x14ac:dyDescent="0.25">
      <c r="A22" s="7">
        <v>7096</v>
      </c>
      <c r="B22" s="28" t="s">
        <v>83</v>
      </c>
      <c r="C22" s="79" t="s">
        <v>10</v>
      </c>
      <c r="D22" s="80"/>
      <c r="E22" s="17">
        <v>10</v>
      </c>
      <c r="F22" s="35"/>
      <c r="G22" s="3">
        <f t="shared" si="0"/>
        <v>0</v>
      </c>
    </row>
    <row r="23" spans="1:8" x14ac:dyDescent="0.25">
      <c r="A23" s="7">
        <v>7096</v>
      </c>
      <c r="B23" s="28" t="s">
        <v>82</v>
      </c>
      <c r="C23" s="79" t="s">
        <v>66</v>
      </c>
      <c r="D23" s="80"/>
      <c r="E23" s="17">
        <v>280000</v>
      </c>
      <c r="F23" s="35"/>
      <c r="G23" s="3">
        <f t="shared" si="0"/>
        <v>0</v>
      </c>
    </row>
    <row r="24" spans="1:8" x14ac:dyDescent="0.25">
      <c r="A24" s="6">
        <v>7097</v>
      </c>
      <c r="B24" s="27" t="s">
        <v>81</v>
      </c>
      <c r="C24" s="79" t="s">
        <v>90</v>
      </c>
      <c r="D24" s="80"/>
      <c r="E24" s="17">
        <v>4800</v>
      </c>
      <c r="F24" s="35"/>
      <c r="G24" s="3">
        <f t="shared" si="0"/>
        <v>0</v>
      </c>
    </row>
    <row r="25" spans="1:8" x14ac:dyDescent="0.25">
      <c r="A25" s="6">
        <v>7100</v>
      </c>
      <c r="B25" s="27" t="s">
        <v>81</v>
      </c>
      <c r="C25" s="79" t="s">
        <v>11</v>
      </c>
      <c r="D25" s="80"/>
      <c r="E25" s="17">
        <v>40</v>
      </c>
      <c r="F25" s="35"/>
      <c r="G25" s="3">
        <f t="shared" si="0"/>
        <v>0</v>
      </c>
    </row>
    <row r="26" spans="1:8" x14ac:dyDescent="0.25">
      <c r="A26" s="6">
        <v>7111</v>
      </c>
      <c r="B26" s="27" t="s">
        <v>81</v>
      </c>
      <c r="C26" s="79" t="s">
        <v>12</v>
      </c>
      <c r="D26" s="80"/>
      <c r="E26" s="17">
        <v>65000</v>
      </c>
      <c r="F26" s="35"/>
      <c r="G26" s="3">
        <f t="shared" si="0"/>
        <v>0</v>
      </c>
      <c r="H26" s="2"/>
    </row>
    <row r="27" spans="1:8" x14ac:dyDescent="0.25">
      <c r="A27" s="7">
        <v>7112</v>
      </c>
      <c r="B27" s="61" t="s">
        <v>81</v>
      </c>
      <c r="C27" s="79" t="s">
        <v>13</v>
      </c>
      <c r="D27" s="80"/>
      <c r="E27" s="17">
        <v>10</v>
      </c>
      <c r="F27" s="35"/>
      <c r="G27" s="3">
        <f t="shared" si="0"/>
        <v>0</v>
      </c>
    </row>
    <row r="28" spans="1:8" x14ac:dyDescent="0.25">
      <c r="A28" s="62">
        <v>7121</v>
      </c>
      <c r="B28" s="63" t="s">
        <v>82</v>
      </c>
      <c r="C28" s="79" t="s">
        <v>14</v>
      </c>
      <c r="D28" s="80"/>
      <c r="E28" s="17">
        <v>40000</v>
      </c>
      <c r="F28" s="35"/>
      <c r="G28" s="3">
        <f>E28*F28</f>
        <v>0</v>
      </c>
    </row>
    <row r="29" spans="1:8" x14ac:dyDescent="0.25">
      <c r="A29" s="62">
        <v>7121</v>
      </c>
      <c r="B29" s="63" t="s">
        <v>83</v>
      </c>
      <c r="C29" s="79" t="s">
        <v>91</v>
      </c>
      <c r="D29" s="80"/>
      <c r="E29" s="17">
        <v>24000</v>
      </c>
      <c r="F29" s="35"/>
      <c r="G29" s="3">
        <f t="shared" si="0"/>
        <v>0</v>
      </c>
    </row>
    <row r="30" spans="1:8" x14ac:dyDescent="0.25">
      <c r="A30" s="7">
        <v>7122</v>
      </c>
      <c r="B30" s="64" t="s">
        <v>82</v>
      </c>
      <c r="C30" s="79" t="s">
        <v>15</v>
      </c>
      <c r="D30" s="80"/>
      <c r="E30" s="17">
        <v>7000</v>
      </c>
      <c r="F30" s="35"/>
      <c r="G30" s="3">
        <f t="shared" si="0"/>
        <v>0</v>
      </c>
    </row>
    <row r="31" spans="1:8" x14ac:dyDescent="0.25">
      <c r="A31" s="7">
        <v>7122</v>
      </c>
      <c r="B31" s="28" t="s">
        <v>83</v>
      </c>
      <c r="C31" s="79" t="s">
        <v>17</v>
      </c>
      <c r="D31" s="80"/>
      <c r="E31" s="17">
        <v>1000</v>
      </c>
      <c r="F31" s="35"/>
      <c r="G31" s="3">
        <f>E31*F31</f>
        <v>0</v>
      </c>
    </row>
    <row r="32" spans="1:8" x14ac:dyDescent="0.25">
      <c r="A32" s="7">
        <v>7122</v>
      </c>
      <c r="B32" s="28" t="s">
        <v>93</v>
      </c>
      <c r="C32" s="79" t="s">
        <v>18</v>
      </c>
      <c r="D32" s="80"/>
      <c r="E32" s="17">
        <v>1000</v>
      </c>
      <c r="F32" s="35"/>
      <c r="G32" s="3">
        <f>E32*F32</f>
        <v>0</v>
      </c>
    </row>
    <row r="33" spans="1:7" x14ac:dyDescent="0.25">
      <c r="A33" s="7">
        <v>7122</v>
      </c>
      <c r="B33" s="28" t="s">
        <v>94</v>
      </c>
      <c r="C33" s="79" t="s">
        <v>92</v>
      </c>
      <c r="D33" s="80"/>
      <c r="E33" s="17">
        <v>40</v>
      </c>
      <c r="F33" s="35"/>
      <c r="G33" s="3">
        <f>E33*F33</f>
        <v>0</v>
      </c>
    </row>
    <row r="34" spans="1:7" x14ac:dyDescent="0.25">
      <c r="A34" s="7">
        <v>7122</v>
      </c>
      <c r="B34" s="28" t="s">
        <v>95</v>
      </c>
      <c r="C34" s="79" t="s">
        <v>97</v>
      </c>
      <c r="D34" s="80"/>
      <c r="E34" s="17">
        <v>40</v>
      </c>
      <c r="F34" s="35"/>
      <c r="G34" s="3">
        <f>E34*F34</f>
        <v>0</v>
      </c>
    </row>
    <row r="35" spans="1:7" x14ac:dyDescent="0.25">
      <c r="A35" s="7">
        <v>7122</v>
      </c>
      <c r="B35" s="28" t="s">
        <v>96</v>
      </c>
      <c r="C35" s="79" t="s">
        <v>16</v>
      </c>
      <c r="D35" s="80"/>
      <c r="E35" s="17">
        <v>20</v>
      </c>
      <c r="F35" s="35"/>
      <c r="G35" s="3">
        <f t="shared" si="0"/>
        <v>0</v>
      </c>
    </row>
    <row r="36" spans="1:7" x14ac:dyDescent="0.25">
      <c r="A36" s="7">
        <v>7123</v>
      </c>
      <c r="B36" s="28" t="s">
        <v>82</v>
      </c>
      <c r="C36" s="79" t="s">
        <v>99</v>
      </c>
      <c r="D36" s="80"/>
      <c r="E36" s="17">
        <v>5200</v>
      </c>
      <c r="F36" s="35"/>
      <c r="G36" s="3">
        <f t="shared" si="0"/>
        <v>0</v>
      </c>
    </row>
    <row r="37" spans="1:7" x14ac:dyDescent="0.25">
      <c r="A37" s="7">
        <v>7124</v>
      </c>
      <c r="B37" s="28" t="s">
        <v>81</v>
      </c>
      <c r="C37" s="79" t="s">
        <v>98</v>
      </c>
      <c r="D37" s="80"/>
      <c r="E37" s="17">
        <v>1000</v>
      </c>
      <c r="F37" s="35"/>
      <c r="G37" s="3">
        <f t="shared" si="0"/>
        <v>0</v>
      </c>
    </row>
    <row r="38" spans="1:7" x14ac:dyDescent="0.25">
      <c r="A38" s="7">
        <v>7131</v>
      </c>
      <c r="B38" s="28" t="s">
        <v>82</v>
      </c>
      <c r="C38" s="79" t="s">
        <v>100</v>
      </c>
      <c r="D38" s="80"/>
      <c r="E38" s="17">
        <v>4000</v>
      </c>
      <c r="F38" s="35"/>
      <c r="G38" s="3">
        <f t="shared" si="0"/>
        <v>0</v>
      </c>
    </row>
    <row r="39" spans="1:7" x14ac:dyDescent="0.25">
      <c r="A39" s="7">
        <v>7132</v>
      </c>
      <c r="B39" s="28" t="s">
        <v>82</v>
      </c>
      <c r="C39" s="79" t="s">
        <v>101</v>
      </c>
      <c r="D39" s="80"/>
      <c r="E39" s="17">
        <v>30000</v>
      </c>
      <c r="F39" s="35"/>
      <c r="G39" s="3">
        <f t="shared" si="0"/>
        <v>0</v>
      </c>
    </row>
    <row r="40" spans="1:7" x14ac:dyDescent="0.25">
      <c r="A40" s="7">
        <v>7132</v>
      </c>
      <c r="B40" s="28" t="s">
        <v>83</v>
      </c>
      <c r="C40" s="79" t="s">
        <v>102</v>
      </c>
      <c r="D40" s="80"/>
      <c r="E40" s="17">
        <v>5000</v>
      </c>
      <c r="F40" s="35"/>
      <c r="G40" s="3">
        <f t="shared" si="0"/>
        <v>0</v>
      </c>
    </row>
    <row r="41" spans="1:7" x14ac:dyDescent="0.25">
      <c r="A41" s="7">
        <v>7132</v>
      </c>
      <c r="B41" s="28" t="s">
        <v>93</v>
      </c>
      <c r="C41" s="79" t="s">
        <v>103</v>
      </c>
      <c r="D41" s="80"/>
      <c r="E41" s="17">
        <v>5000</v>
      </c>
      <c r="F41" s="35"/>
      <c r="G41" s="3">
        <f t="shared" si="0"/>
        <v>0</v>
      </c>
    </row>
    <row r="42" spans="1:7" x14ac:dyDescent="0.25">
      <c r="A42" s="7">
        <v>7133</v>
      </c>
      <c r="B42" s="28" t="s">
        <v>81</v>
      </c>
      <c r="C42" s="79" t="s">
        <v>19</v>
      </c>
      <c r="D42" s="80"/>
      <c r="E42" s="17">
        <v>120000</v>
      </c>
      <c r="F42" s="35"/>
      <c r="G42" s="3">
        <f t="shared" si="0"/>
        <v>0</v>
      </c>
    </row>
    <row r="43" spans="1:7" x14ac:dyDescent="0.25">
      <c r="A43" s="7">
        <v>7134</v>
      </c>
      <c r="B43" s="28" t="s">
        <v>82</v>
      </c>
      <c r="C43" s="79" t="s">
        <v>104</v>
      </c>
      <c r="D43" s="80"/>
      <c r="E43" s="17">
        <v>15000</v>
      </c>
      <c r="F43" s="35"/>
      <c r="G43" s="3">
        <f t="shared" si="0"/>
        <v>0</v>
      </c>
    </row>
    <row r="44" spans="1:7" x14ac:dyDescent="0.25">
      <c r="A44" s="7">
        <v>7135</v>
      </c>
      <c r="B44" s="28" t="s">
        <v>82</v>
      </c>
      <c r="C44" s="79" t="s">
        <v>105</v>
      </c>
      <c r="D44" s="80"/>
      <c r="E44" s="17">
        <v>40000</v>
      </c>
      <c r="F44" s="35"/>
      <c r="G44" s="3">
        <f t="shared" si="0"/>
        <v>0</v>
      </c>
    </row>
    <row r="45" spans="1:7" x14ac:dyDescent="0.25">
      <c r="A45" s="7">
        <v>7151</v>
      </c>
      <c r="B45" s="28" t="s">
        <v>81</v>
      </c>
      <c r="C45" s="79" t="s">
        <v>20</v>
      </c>
      <c r="D45" s="80"/>
      <c r="E45" s="17">
        <v>6000</v>
      </c>
      <c r="F45" s="35"/>
      <c r="G45" s="3">
        <f t="shared" si="0"/>
        <v>0</v>
      </c>
    </row>
    <row r="46" spans="1:7" x14ac:dyDescent="0.25">
      <c r="A46" s="7">
        <v>7152</v>
      </c>
      <c r="B46" s="28" t="s">
        <v>81</v>
      </c>
      <c r="C46" s="79" t="s">
        <v>106</v>
      </c>
      <c r="D46" s="80"/>
      <c r="E46" s="17">
        <v>15000</v>
      </c>
      <c r="F46" s="35"/>
      <c r="G46" s="3">
        <f t="shared" si="0"/>
        <v>0</v>
      </c>
    </row>
    <row r="47" spans="1:7" x14ac:dyDescent="0.25">
      <c r="A47" s="7">
        <v>7152</v>
      </c>
      <c r="B47" s="28" t="s">
        <v>83</v>
      </c>
      <c r="C47" s="79" t="s">
        <v>21</v>
      </c>
      <c r="D47" s="80"/>
      <c r="E47" s="17">
        <v>5000</v>
      </c>
      <c r="F47" s="35"/>
      <c r="G47" s="3">
        <f t="shared" si="0"/>
        <v>0</v>
      </c>
    </row>
    <row r="48" spans="1:7" x14ac:dyDescent="0.25">
      <c r="A48" s="7">
        <v>7165</v>
      </c>
      <c r="B48" s="28" t="s">
        <v>81</v>
      </c>
      <c r="C48" s="79" t="s">
        <v>67</v>
      </c>
      <c r="D48" s="80"/>
      <c r="E48" s="17">
        <v>50000</v>
      </c>
      <c r="F48" s="35"/>
      <c r="G48" s="3">
        <f t="shared" si="0"/>
        <v>0</v>
      </c>
    </row>
    <row r="49" spans="1:7" x14ac:dyDescent="0.25">
      <c r="A49" s="7">
        <v>7210</v>
      </c>
      <c r="B49" s="28" t="s">
        <v>81</v>
      </c>
      <c r="C49" s="79" t="s">
        <v>22</v>
      </c>
      <c r="D49" s="80"/>
      <c r="E49" s="17">
        <v>10</v>
      </c>
      <c r="F49" s="35"/>
      <c r="G49" s="3">
        <f t="shared" si="0"/>
        <v>0</v>
      </c>
    </row>
    <row r="50" spans="1:7" x14ac:dyDescent="0.25">
      <c r="A50" s="7">
        <v>7220</v>
      </c>
      <c r="B50" s="28" t="s">
        <v>81</v>
      </c>
      <c r="C50" s="79" t="s">
        <v>23</v>
      </c>
      <c r="D50" s="80"/>
      <c r="E50" s="17">
        <v>5200</v>
      </c>
      <c r="F50" s="35"/>
      <c r="G50" s="3">
        <f t="shared" si="0"/>
        <v>0</v>
      </c>
    </row>
    <row r="51" spans="1:7" x14ac:dyDescent="0.25">
      <c r="A51" s="7">
        <v>7230</v>
      </c>
      <c r="B51" s="28" t="s">
        <v>81</v>
      </c>
      <c r="C51" s="79" t="s">
        <v>68</v>
      </c>
      <c r="D51" s="80"/>
      <c r="E51" s="17">
        <v>4000</v>
      </c>
      <c r="F51" s="35"/>
      <c r="G51" s="3">
        <f t="shared" si="0"/>
        <v>0</v>
      </c>
    </row>
    <row r="52" spans="1:7" ht="18.75" customHeight="1" x14ac:dyDescent="0.25">
      <c r="A52" s="7">
        <v>7240</v>
      </c>
      <c r="B52" s="28" t="s">
        <v>81</v>
      </c>
      <c r="C52" s="79" t="s">
        <v>130</v>
      </c>
      <c r="D52" s="80"/>
      <c r="E52" s="17">
        <v>500</v>
      </c>
      <c r="F52" s="35"/>
      <c r="G52" s="3">
        <f t="shared" si="0"/>
        <v>0</v>
      </c>
    </row>
    <row r="53" spans="1:7" x14ac:dyDescent="0.25">
      <c r="A53" s="7">
        <v>7262</v>
      </c>
      <c r="B53" s="28" t="s">
        <v>82</v>
      </c>
      <c r="C53" s="79" t="s">
        <v>128</v>
      </c>
      <c r="D53" s="80"/>
      <c r="E53" s="17">
        <v>110000</v>
      </c>
      <c r="F53" s="35"/>
      <c r="G53" s="3">
        <f t="shared" si="0"/>
        <v>0</v>
      </c>
    </row>
    <row r="54" spans="1:7" x14ac:dyDescent="0.25">
      <c r="A54" s="7">
        <v>7262</v>
      </c>
      <c r="B54" s="28" t="s">
        <v>83</v>
      </c>
      <c r="C54" s="79" t="s">
        <v>129</v>
      </c>
      <c r="D54" s="80"/>
      <c r="E54" s="17">
        <v>235000</v>
      </c>
      <c r="F54" s="35"/>
      <c r="G54" s="3">
        <f t="shared" si="0"/>
        <v>0</v>
      </c>
    </row>
    <row r="55" spans="1:7" x14ac:dyDescent="0.25">
      <c r="A55" s="7">
        <v>7263</v>
      </c>
      <c r="B55" s="28" t="s">
        <v>82</v>
      </c>
      <c r="C55" s="79" t="s">
        <v>69</v>
      </c>
      <c r="D55" s="80"/>
      <c r="E55" s="17">
        <v>100000</v>
      </c>
      <c r="F55" s="35"/>
      <c r="G55" s="3">
        <f t="shared" si="0"/>
        <v>0</v>
      </c>
    </row>
    <row r="56" spans="1:7" x14ac:dyDescent="0.25">
      <c r="A56" s="7">
        <v>7263</v>
      </c>
      <c r="B56" s="28" t="s">
        <v>83</v>
      </c>
      <c r="C56" s="79" t="s">
        <v>107</v>
      </c>
      <c r="D56" s="80"/>
      <c r="E56" s="17">
        <v>7000</v>
      </c>
      <c r="F56" s="35"/>
      <c r="G56" s="3">
        <f>E56*F56</f>
        <v>0</v>
      </c>
    </row>
    <row r="57" spans="1:7" x14ac:dyDescent="0.25">
      <c r="A57" s="7">
        <v>7263</v>
      </c>
      <c r="B57" s="28" t="s">
        <v>93</v>
      </c>
      <c r="C57" s="79" t="s">
        <v>84</v>
      </c>
      <c r="D57" s="80"/>
      <c r="E57" s="17">
        <v>200</v>
      </c>
      <c r="F57" s="35"/>
      <c r="G57" s="3">
        <f t="shared" si="0"/>
        <v>0</v>
      </c>
    </row>
    <row r="58" spans="1:7" ht="21" customHeight="1" x14ac:dyDescent="0.25">
      <c r="A58" s="58">
        <v>7265</v>
      </c>
      <c r="B58" s="59" t="s">
        <v>81</v>
      </c>
      <c r="C58" s="79" t="s">
        <v>70</v>
      </c>
      <c r="D58" s="80"/>
      <c r="E58" s="17">
        <v>200000</v>
      </c>
      <c r="F58" s="35"/>
      <c r="G58" s="3">
        <f t="shared" si="0"/>
        <v>0</v>
      </c>
    </row>
    <row r="59" spans="1:7" x14ac:dyDescent="0.25">
      <c r="A59" s="58">
        <v>2262</v>
      </c>
      <c r="B59" s="59" t="s">
        <v>81</v>
      </c>
      <c r="C59" s="79" t="s">
        <v>74</v>
      </c>
      <c r="D59" s="80"/>
      <c r="E59" s="17">
        <v>40000</v>
      </c>
      <c r="F59" s="35"/>
      <c r="G59" s="3">
        <f>E59*F59</f>
        <v>0</v>
      </c>
    </row>
    <row r="60" spans="1:7" ht="22.5" x14ac:dyDescent="0.25">
      <c r="A60" s="7">
        <v>7266</v>
      </c>
      <c r="B60" s="28" t="s">
        <v>81</v>
      </c>
      <c r="C60" s="79" t="s">
        <v>71</v>
      </c>
      <c r="D60" s="80"/>
      <c r="E60" s="17">
        <v>0</v>
      </c>
      <c r="F60" s="15" t="s">
        <v>25</v>
      </c>
      <c r="G60" s="3"/>
    </row>
    <row r="61" spans="1:7" ht="22.5" x14ac:dyDescent="0.25">
      <c r="A61" s="60">
        <v>7269</v>
      </c>
      <c r="B61" s="61" t="s">
        <v>82</v>
      </c>
      <c r="C61" s="79" t="s">
        <v>24</v>
      </c>
      <c r="D61" s="80"/>
      <c r="E61" s="36" t="s">
        <v>78</v>
      </c>
      <c r="F61" s="37" t="s">
        <v>25</v>
      </c>
      <c r="G61" s="38"/>
    </row>
    <row r="62" spans="1:7" x14ac:dyDescent="0.25">
      <c r="A62" s="71"/>
      <c r="B62" s="72"/>
      <c r="C62" s="42" t="s">
        <v>26</v>
      </c>
      <c r="D62" s="42"/>
      <c r="E62" s="42"/>
      <c r="F62" s="42"/>
      <c r="G62" s="43">
        <f>SUM(G3:G61)</f>
        <v>0</v>
      </c>
    </row>
    <row r="63" spans="1:7" ht="45.75" x14ac:dyDescent="0.25">
      <c r="A63" s="39" t="s">
        <v>27</v>
      </c>
      <c r="B63" s="39"/>
      <c r="C63" s="40" t="s">
        <v>134</v>
      </c>
      <c r="D63" s="41" t="s">
        <v>113</v>
      </c>
      <c r="E63" s="41" t="s">
        <v>111</v>
      </c>
      <c r="F63" s="41" t="s">
        <v>115</v>
      </c>
      <c r="G63" s="5" t="s">
        <v>3</v>
      </c>
    </row>
    <row r="64" spans="1:7" x14ac:dyDescent="0.25">
      <c r="A64" s="10"/>
      <c r="B64" s="10"/>
      <c r="C64" s="11" t="s">
        <v>116</v>
      </c>
      <c r="D64" s="29">
        <v>14000000</v>
      </c>
      <c r="E64" s="31"/>
      <c r="F64" s="32"/>
      <c r="G64" s="19"/>
    </row>
    <row r="65" spans="1:7" x14ac:dyDescent="0.25">
      <c r="A65" s="44"/>
      <c r="B65" s="44"/>
      <c r="C65" s="45" t="s">
        <v>117</v>
      </c>
      <c r="D65" s="46">
        <v>14000000</v>
      </c>
      <c r="E65" s="47">
        <f>1-E64</f>
        <v>1</v>
      </c>
      <c r="F65" s="48"/>
      <c r="G65" s="49"/>
    </row>
    <row r="66" spans="1:7" x14ac:dyDescent="0.25">
      <c r="A66" s="71"/>
      <c r="B66" s="72"/>
      <c r="C66" s="42" t="s">
        <v>126</v>
      </c>
      <c r="D66" s="42"/>
      <c r="E66" s="42"/>
      <c r="F66" s="42"/>
      <c r="G66" s="43">
        <f>G64+G65</f>
        <v>0</v>
      </c>
    </row>
    <row r="67" spans="1:7" ht="34.5" x14ac:dyDescent="0.25">
      <c r="A67" s="39" t="s">
        <v>114</v>
      </c>
      <c r="B67" s="39"/>
      <c r="C67" s="40" t="s">
        <v>133</v>
      </c>
      <c r="D67" s="41" t="s">
        <v>108</v>
      </c>
      <c r="E67" s="41" t="s">
        <v>111</v>
      </c>
      <c r="F67" s="50" t="s">
        <v>28</v>
      </c>
      <c r="G67" s="41" t="s">
        <v>3</v>
      </c>
    </row>
    <row r="68" spans="1:7" x14ac:dyDescent="0.25">
      <c r="A68" s="10"/>
      <c r="B68" s="10"/>
      <c r="C68" s="11" t="s">
        <v>30</v>
      </c>
      <c r="D68" s="29">
        <v>13000</v>
      </c>
      <c r="E68" s="31"/>
      <c r="F68" s="32"/>
      <c r="G68" s="3">
        <f t="shared" ref="G68:G75" si="1">E68*F68*D68</f>
        <v>0</v>
      </c>
    </row>
    <row r="69" spans="1:7" x14ac:dyDescent="0.25">
      <c r="A69" s="10"/>
      <c r="B69" s="10"/>
      <c r="C69" s="11" t="s">
        <v>29</v>
      </c>
      <c r="D69" s="29">
        <f>D68</f>
        <v>13000</v>
      </c>
      <c r="E69" s="33">
        <f>1-E68</f>
        <v>1</v>
      </c>
      <c r="F69" s="32"/>
      <c r="G69" s="3">
        <f t="shared" si="1"/>
        <v>0</v>
      </c>
    </row>
    <row r="70" spans="1:7" x14ac:dyDescent="0.25">
      <c r="A70" s="10"/>
      <c r="B70" s="10"/>
      <c r="C70" s="11" t="s">
        <v>32</v>
      </c>
      <c r="D70" s="29">
        <v>800</v>
      </c>
      <c r="E70" s="31"/>
      <c r="F70" s="32"/>
      <c r="G70" s="3">
        <f t="shared" si="1"/>
        <v>0</v>
      </c>
    </row>
    <row r="71" spans="1:7" x14ac:dyDescent="0.25">
      <c r="A71" s="10"/>
      <c r="B71" s="10"/>
      <c r="C71" s="11" t="s">
        <v>31</v>
      </c>
      <c r="D71" s="29">
        <f>D70</f>
        <v>800</v>
      </c>
      <c r="E71" s="33">
        <f>1-E70</f>
        <v>1</v>
      </c>
      <c r="F71" s="32"/>
      <c r="G71" s="3">
        <f t="shared" si="1"/>
        <v>0</v>
      </c>
    </row>
    <row r="72" spans="1:7" x14ac:dyDescent="0.25">
      <c r="A72" s="10"/>
      <c r="B72" s="10"/>
      <c r="C72" s="11" t="s">
        <v>34</v>
      </c>
      <c r="D72" s="29">
        <v>400</v>
      </c>
      <c r="E72" s="31"/>
      <c r="F72" s="32"/>
      <c r="G72" s="3">
        <f t="shared" si="1"/>
        <v>0</v>
      </c>
    </row>
    <row r="73" spans="1:7" x14ac:dyDescent="0.25">
      <c r="A73" s="10"/>
      <c r="B73" s="10"/>
      <c r="C73" s="11" t="s">
        <v>33</v>
      </c>
      <c r="D73" s="29">
        <f>D72</f>
        <v>400</v>
      </c>
      <c r="E73" s="33">
        <f>1-E72</f>
        <v>1</v>
      </c>
      <c r="F73" s="32"/>
      <c r="G73" s="3">
        <f t="shared" si="1"/>
        <v>0</v>
      </c>
    </row>
    <row r="74" spans="1:7" x14ac:dyDescent="0.25">
      <c r="A74" s="10"/>
      <c r="B74" s="10"/>
      <c r="C74" s="11" t="s">
        <v>36</v>
      </c>
      <c r="D74" s="29">
        <v>120</v>
      </c>
      <c r="E74" s="31"/>
      <c r="F74" s="32"/>
      <c r="G74" s="3">
        <f t="shared" si="1"/>
        <v>0</v>
      </c>
    </row>
    <row r="75" spans="1:7" x14ac:dyDescent="0.25">
      <c r="A75" s="10"/>
      <c r="B75" s="10"/>
      <c r="C75" s="11" t="s">
        <v>35</v>
      </c>
      <c r="D75" s="29">
        <f>D74</f>
        <v>120</v>
      </c>
      <c r="E75" s="33">
        <f>1-E74</f>
        <v>1</v>
      </c>
      <c r="F75" s="32"/>
      <c r="G75" s="3">
        <f t="shared" si="1"/>
        <v>0</v>
      </c>
    </row>
    <row r="76" spans="1:7" x14ac:dyDescent="0.25">
      <c r="A76" s="10"/>
      <c r="B76" s="10"/>
      <c r="C76" s="11" t="s">
        <v>119</v>
      </c>
      <c r="D76" s="29">
        <v>80</v>
      </c>
      <c r="E76" s="31"/>
      <c r="F76" s="32"/>
      <c r="G76" s="3">
        <v>0</v>
      </c>
    </row>
    <row r="77" spans="1:7" x14ac:dyDescent="0.25">
      <c r="A77" s="10"/>
      <c r="B77" s="10"/>
      <c r="C77" s="11" t="s">
        <v>120</v>
      </c>
      <c r="D77" s="29">
        <v>80</v>
      </c>
      <c r="E77" s="33">
        <f>1-E76</f>
        <v>1</v>
      </c>
      <c r="F77" s="32"/>
      <c r="G77" s="3">
        <f>E77*F77</f>
        <v>0</v>
      </c>
    </row>
    <row r="78" spans="1:7" x14ac:dyDescent="0.25">
      <c r="A78" s="10"/>
      <c r="B78" s="10"/>
      <c r="C78" s="11" t="s">
        <v>121</v>
      </c>
      <c r="D78" s="29">
        <v>120</v>
      </c>
      <c r="E78" s="31"/>
      <c r="F78" s="32"/>
      <c r="G78" s="3">
        <v>0</v>
      </c>
    </row>
    <row r="79" spans="1:7" x14ac:dyDescent="0.25">
      <c r="A79" s="10"/>
      <c r="B79" s="10"/>
      <c r="C79" s="11" t="s">
        <v>122</v>
      </c>
      <c r="D79" s="29">
        <v>120</v>
      </c>
      <c r="E79" s="33">
        <f>1-E78</f>
        <v>1</v>
      </c>
      <c r="F79" s="32"/>
      <c r="G79" s="3">
        <f t="shared" ref="G79:G85" si="2">E79*F79</f>
        <v>0</v>
      </c>
    </row>
    <row r="80" spans="1:7" x14ac:dyDescent="0.25">
      <c r="A80" s="10"/>
      <c r="B80" s="10"/>
      <c r="C80" s="11" t="s">
        <v>37</v>
      </c>
      <c r="D80" s="29">
        <v>10</v>
      </c>
      <c r="E80" s="30"/>
      <c r="F80" s="32"/>
      <c r="G80" s="3">
        <f>E80*F80</f>
        <v>0</v>
      </c>
    </row>
    <row r="81" spans="1:7" x14ac:dyDescent="0.25">
      <c r="A81" s="10"/>
      <c r="B81" s="10"/>
      <c r="C81" s="11" t="s">
        <v>109</v>
      </c>
      <c r="D81" s="29">
        <v>3400</v>
      </c>
      <c r="E81" s="30"/>
      <c r="F81" s="32"/>
      <c r="G81" s="3">
        <f t="shared" si="2"/>
        <v>0</v>
      </c>
    </row>
    <row r="82" spans="1:7" x14ac:dyDescent="0.25">
      <c r="A82" s="10"/>
      <c r="B82" s="10"/>
      <c r="C82" s="11" t="s">
        <v>38</v>
      </c>
      <c r="D82" s="29">
        <v>200</v>
      </c>
      <c r="E82" s="30"/>
      <c r="F82" s="32"/>
      <c r="G82" s="3">
        <f t="shared" si="2"/>
        <v>0</v>
      </c>
    </row>
    <row r="83" spans="1:7" x14ac:dyDescent="0.25">
      <c r="A83" s="10"/>
      <c r="B83" s="10"/>
      <c r="C83" s="11" t="s">
        <v>39</v>
      </c>
      <c r="D83" s="29">
        <v>400</v>
      </c>
      <c r="E83" s="30"/>
      <c r="F83" s="32"/>
      <c r="G83" s="3">
        <f t="shared" si="2"/>
        <v>0</v>
      </c>
    </row>
    <row r="84" spans="1:7" x14ac:dyDescent="0.25">
      <c r="A84" s="10"/>
      <c r="B84" s="10"/>
      <c r="C84" s="11" t="s">
        <v>40</v>
      </c>
      <c r="D84" s="29">
        <v>18000</v>
      </c>
      <c r="E84" s="30"/>
      <c r="F84" s="32"/>
      <c r="G84" s="3">
        <f t="shared" si="2"/>
        <v>0</v>
      </c>
    </row>
    <row r="85" spans="1:7" x14ac:dyDescent="0.25">
      <c r="A85" s="10"/>
      <c r="B85" s="10"/>
      <c r="C85" s="11" t="s">
        <v>41</v>
      </c>
      <c r="D85" s="29">
        <f>12*4</f>
        <v>48</v>
      </c>
      <c r="E85" s="30"/>
      <c r="F85" s="32"/>
      <c r="G85" s="3">
        <f t="shared" si="2"/>
        <v>0</v>
      </c>
    </row>
    <row r="86" spans="1:7" x14ac:dyDescent="0.25">
      <c r="A86" s="71"/>
      <c r="B86" s="72"/>
      <c r="C86" s="42" t="s">
        <v>42</v>
      </c>
      <c r="D86" s="42"/>
      <c r="E86" s="42"/>
      <c r="F86" s="42"/>
      <c r="G86" s="43">
        <f>SUM(G68:G85)</f>
        <v>0</v>
      </c>
    </row>
    <row r="87" spans="1:7" ht="23.25" x14ac:dyDescent="0.25">
      <c r="A87" s="8" t="s">
        <v>123</v>
      </c>
      <c r="B87" s="8"/>
      <c r="C87" s="12" t="s">
        <v>43</v>
      </c>
      <c r="D87" s="12"/>
      <c r="E87" s="9" t="s">
        <v>44</v>
      </c>
      <c r="F87" s="9" t="s">
        <v>45</v>
      </c>
      <c r="G87" s="9" t="s">
        <v>3</v>
      </c>
    </row>
    <row r="88" spans="1:7" ht="18.75" x14ac:dyDescent="0.3">
      <c r="A88" s="13"/>
      <c r="B88" s="13"/>
      <c r="C88" s="18" t="s">
        <v>46</v>
      </c>
      <c r="D88" s="18"/>
      <c r="E88" s="16">
        <v>500</v>
      </c>
      <c r="F88" s="32"/>
      <c r="G88" s="3">
        <f t="shared" ref="G88" si="3">E88*F88</f>
        <v>0</v>
      </c>
    </row>
    <row r="89" spans="1:7" ht="18.75" x14ac:dyDescent="0.3">
      <c r="A89" s="13"/>
      <c r="B89" s="13"/>
      <c r="C89" s="18" t="s">
        <v>72</v>
      </c>
      <c r="D89" s="18"/>
      <c r="E89" s="16">
        <v>100</v>
      </c>
      <c r="F89" s="32"/>
      <c r="G89" s="3">
        <f t="shared" ref="G89:G91" si="4">E89*F89</f>
        <v>0</v>
      </c>
    </row>
    <row r="90" spans="1:7" ht="18.75" x14ac:dyDescent="0.3">
      <c r="A90" s="13"/>
      <c r="B90" s="13"/>
      <c r="C90" s="18" t="s">
        <v>59</v>
      </c>
      <c r="D90" s="18"/>
      <c r="E90" s="16">
        <v>10</v>
      </c>
      <c r="F90" s="32"/>
      <c r="G90" s="3">
        <f t="shared" si="4"/>
        <v>0</v>
      </c>
    </row>
    <row r="91" spans="1:7" ht="18.75" x14ac:dyDescent="0.3">
      <c r="A91" s="13"/>
      <c r="B91" s="13"/>
      <c r="C91" s="18" t="s">
        <v>47</v>
      </c>
      <c r="D91" s="18"/>
      <c r="E91" s="16">
        <v>24</v>
      </c>
      <c r="F91" s="32"/>
      <c r="G91" s="3">
        <f t="shared" si="4"/>
        <v>0</v>
      </c>
    </row>
    <row r="92" spans="1:7" x14ac:dyDescent="0.25">
      <c r="A92" s="71"/>
      <c r="B92" s="72"/>
      <c r="C92" s="42" t="s">
        <v>48</v>
      </c>
      <c r="D92" s="42"/>
      <c r="E92" s="42"/>
      <c r="F92" s="42"/>
      <c r="G92" s="43">
        <f>SUM(G88:G91)</f>
        <v>0</v>
      </c>
    </row>
    <row r="93" spans="1:7" ht="23.25" x14ac:dyDescent="0.25">
      <c r="A93" s="8" t="s">
        <v>124</v>
      </c>
      <c r="B93" s="8"/>
      <c r="C93" s="12" t="s">
        <v>75</v>
      </c>
      <c r="D93" s="12"/>
      <c r="E93" s="9" t="s">
        <v>49</v>
      </c>
      <c r="F93" s="9" t="s">
        <v>50</v>
      </c>
      <c r="G93" s="9" t="s">
        <v>3</v>
      </c>
    </row>
    <row r="94" spans="1:7" ht="18.75" x14ac:dyDescent="0.3">
      <c r="A94" s="14"/>
      <c r="B94" s="14"/>
      <c r="C94" s="11" t="s">
        <v>51</v>
      </c>
      <c r="D94" s="11"/>
      <c r="E94" s="16">
        <v>30</v>
      </c>
      <c r="F94" s="32"/>
      <c r="G94" s="3">
        <f>E94*F94</f>
        <v>0</v>
      </c>
    </row>
    <row r="95" spans="1:7" x14ac:dyDescent="0.25">
      <c r="A95" s="71"/>
      <c r="B95" s="72"/>
      <c r="C95" s="42" t="s">
        <v>52</v>
      </c>
      <c r="D95" s="42"/>
      <c r="E95" s="42"/>
      <c r="F95" s="42"/>
      <c r="G95" s="43">
        <f>SUM(G94:G94)</f>
        <v>0</v>
      </c>
    </row>
    <row r="96" spans="1:7" ht="23.25" x14ac:dyDescent="0.25">
      <c r="A96" s="54" t="s">
        <v>125</v>
      </c>
      <c r="B96" s="54"/>
      <c r="C96" s="51" t="s">
        <v>53</v>
      </c>
      <c r="D96" s="51"/>
      <c r="E96" s="53" t="s">
        <v>54</v>
      </c>
      <c r="F96" s="53" t="s">
        <v>55</v>
      </c>
      <c r="G96" s="53" t="s">
        <v>3</v>
      </c>
    </row>
    <row r="97" spans="1:7" x14ac:dyDescent="0.25">
      <c r="A97" s="73"/>
      <c r="B97" s="74"/>
      <c r="C97" s="83" t="s">
        <v>56</v>
      </c>
      <c r="D97" s="84"/>
      <c r="E97" s="52">
        <v>200</v>
      </c>
      <c r="F97" s="57"/>
      <c r="G97" s="56">
        <f>E97*F97</f>
        <v>0</v>
      </c>
    </row>
    <row r="98" spans="1:7" x14ac:dyDescent="0.25">
      <c r="A98" s="65"/>
      <c r="B98" s="65"/>
      <c r="C98" s="81" t="s">
        <v>127</v>
      </c>
      <c r="D98" s="82"/>
      <c r="E98" s="55"/>
      <c r="F98" s="55"/>
      <c r="G98" s="56">
        <f>G97+G95+G92+G86+G66+G62</f>
        <v>0</v>
      </c>
    </row>
    <row r="99" spans="1:7" s="68" customFormat="1" ht="12.75" x14ac:dyDescent="0.2">
      <c r="A99" s="75" t="s">
        <v>112</v>
      </c>
      <c r="B99" s="75"/>
      <c r="C99" s="75"/>
      <c r="D99" s="75"/>
      <c r="E99" s="75"/>
      <c r="F99" s="75"/>
      <c r="G99" s="75"/>
    </row>
    <row r="100" spans="1:7" s="67" customFormat="1" ht="26.25" customHeight="1" x14ac:dyDescent="0.2">
      <c r="A100" s="76" t="s">
        <v>57</v>
      </c>
      <c r="B100" s="76"/>
      <c r="C100" s="76"/>
      <c r="D100" s="76"/>
      <c r="E100" s="76"/>
      <c r="F100" s="76"/>
      <c r="G100" s="76"/>
    </row>
    <row r="101" spans="1:7" s="67" customFormat="1" ht="13.5" customHeight="1" x14ac:dyDescent="0.2">
      <c r="A101" s="76" t="s">
        <v>76</v>
      </c>
      <c r="B101" s="76"/>
      <c r="C101" s="76"/>
      <c r="D101" s="76"/>
      <c r="E101" s="76"/>
      <c r="F101" s="76"/>
      <c r="G101" s="76"/>
    </row>
    <row r="102" spans="1:7" s="67" customFormat="1" ht="12.75" x14ac:dyDescent="0.2">
      <c r="A102" s="66" t="s">
        <v>118</v>
      </c>
      <c r="B102" s="66"/>
      <c r="C102" s="66"/>
      <c r="D102" s="66"/>
    </row>
    <row r="103" spans="1:7" s="67" customFormat="1" ht="12.75" x14ac:dyDescent="0.2">
      <c r="A103" s="69" t="s">
        <v>73</v>
      </c>
      <c r="B103" s="69"/>
    </row>
    <row r="104" spans="1:7" s="67" customFormat="1" ht="12.75" x14ac:dyDescent="0.2">
      <c r="A104" s="67" t="s">
        <v>58</v>
      </c>
    </row>
    <row r="106" spans="1:7" s="67" customFormat="1" ht="12.75" x14ac:dyDescent="0.2">
      <c r="A106" s="70" t="s">
        <v>110</v>
      </c>
      <c r="B106" s="70"/>
      <c r="C106" s="70"/>
      <c r="D106" s="70"/>
      <c r="E106" s="70"/>
    </row>
    <row r="107" spans="1:7" s="67" customFormat="1" ht="12.75" x14ac:dyDescent="0.2">
      <c r="A107" s="70" t="s">
        <v>132</v>
      </c>
      <c r="B107" s="70"/>
      <c r="C107" s="70"/>
      <c r="D107" s="70"/>
      <c r="E107" s="70"/>
    </row>
  </sheetData>
  <mergeCells count="71">
    <mergeCell ref="C55:D55"/>
    <mergeCell ref="C56:D56"/>
    <mergeCell ref="C57:D57"/>
    <mergeCell ref="C58:D58"/>
    <mergeCell ref="C98:D98"/>
    <mergeCell ref="C97:D97"/>
    <mergeCell ref="C59:D59"/>
    <mergeCell ref="C60:D60"/>
    <mergeCell ref="C61:D61"/>
    <mergeCell ref="C50:D50"/>
    <mergeCell ref="C51:D51"/>
    <mergeCell ref="C52:D52"/>
    <mergeCell ref="C53:D53"/>
    <mergeCell ref="C54:D54"/>
    <mergeCell ref="C45:D45"/>
    <mergeCell ref="C46:D46"/>
    <mergeCell ref="C47:D47"/>
    <mergeCell ref="C48:D48"/>
    <mergeCell ref="C49:D49"/>
    <mergeCell ref="C40:D40"/>
    <mergeCell ref="C41:D41"/>
    <mergeCell ref="C42:D42"/>
    <mergeCell ref="C43:D43"/>
    <mergeCell ref="C44:D44"/>
    <mergeCell ref="C35:D35"/>
    <mergeCell ref="C36:D36"/>
    <mergeCell ref="C37:D37"/>
    <mergeCell ref="C38:D38"/>
    <mergeCell ref="C39:D39"/>
    <mergeCell ref="C30:D30"/>
    <mergeCell ref="C31:D31"/>
    <mergeCell ref="C32:D32"/>
    <mergeCell ref="C33:D33"/>
    <mergeCell ref="C34:D34"/>
    <mergeCell ref="C25:D25"/>
    <mergeCell ref="C26:D26"/>
    <mergeCell ref="C27:D27"/>
    <mergeCell ref="C28:D28"/>
    <mergeCell ref="C29:D29"/>
    <mergeCell ref="C20:D20"/>
    <mergeCell ref="C21:D21"/>
    <mergeCell ref="C22:D22"/>
    <mergeCell ref="C23:D23"/>
    <mergeCell ref="C24:D24"/>
    <mergeCell ref="C15:D15"/>
    <mergeCell ref="C16:D16"/>
    <mergeCell ref="C17:D17"/>
    <mergeCell ref="C18:D18"/>
    <mergeCell ref="C19:D19"/>
    <mergeCell ref="A99:G99"/>
    <mergeCell ref="A100:G100"/>
    <mergeCell ref="A101:G101"/>
    <mergeCell ref="C2:D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A92:B92"/>
    <mergeCell ref="A95:B95"/>
    <mergeCell ref="A97:B97"/>
    <mergeCell ref="A62:B62"/>
    <mergeCell ref="A66:B66"/>
    <mergeCell ref="A86:B86"/>
  </mergeCells>
  <pageMargins left="0.7" right="0.7" top="0.75" bottom="0.75" header="0.3" footer="0.3"/>
  <pageSetup paperSize="9" scale="87" orientation="portrait" r:id="rId1"/>
  <colBreaks count="1" manualBreakCount="1">
    <brk id="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6D2E2AFA8979F4EB3C5A846AC4326F4" ma:contentTypeVersion="3" ma:contentTypeDescription="Opprett et nytt dokument." ma:contentTypeScope="" ma:versionID="924a0b127c2265fde00146ce46fb6d90">
  <xsd:schema xmlns:xsd="http://www.w3.org/2001/XMLSchema" xmlns:xs="http://www.w3.org/2001/XMLSchema" xmlns:p="http://schemas.microsoft.com/office/2006/metadata/properties" xmlns:ns2="4b848136-87d7-4fc1-9d35-e116c4c0c8c4" targetNamespace="http://schemas.microsoft.com/office/2006/metadata/properties" ma:root="true" ma:fieldsID="ddde8f385b4dd32a67c128b844733ab8" ns2:_="">
    <xsd:import namespace="4b848136-87d7-4fc1-9d35-e116c4c0c8c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848136-87d7-4fc1-9d35-e116c4c0c8c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DAB70E6-F15B-4344-AC84-7D3AA218BFC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DC3F2C3-766C-4984-84C2-31CE7E2E475D}">
  <ds:schemaRefs>
    <ds:schemaRef ds:uri="http://schemas.openxmlformats.org/package/2006/metadata/core-properties"/>
    <ds:schemaRef ds:uri="http://purl.org/dc/elements/1.1/"/>
    <ds:schemaRef ds:uri="http://www.w3.org/XML/1998/namespace"/>
    <ds:schemaRef ds:uri="http://schemas.microsoft.com/office/infopath/2007/PartnerControls"/>
    <ds:schemaRef ds:uri="http://purl.org/dc/dcmitype/"/>
    <ds:schemaRef ds:uri="http://schemas.microsoft.com/office/2006/documentManagement/types"/>
    <ds:schemaRef ds:uri="4b848136-87d7-4fc1-9d35-e116c4c0c8c4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E986B680-F6A1-4BCC-8F83-4C398D6E11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b848136-87d7-4fc1-9d35-e116c4c0c8c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3</vt:i4>
      </vt:variant>
      <vt:variant>
        <vt:lpstr>Navngitte områder</vt:lpstr>
      </vt:variant>
      <vt:variant>
        <vt:i4>1</vt:i4>
      </vt:variant>
    </vt:vector>
  </HeadingPairs>
  <TitlesOfParts>
    <vt:vector size="4" baseType="lpstr">
      <vt:lpstr>Ark1</vt:lpstr>
      <vt:lpstr>Ark2</vt:lpstr>
      <vt:lpstr>Ark3</vt:lpstr>
      <vt:lpstr>'Ark1'!Utskriftsområde</vt:lpstr>
    </vt:vector>
  </TitlesOfParts>
  <Manager/>
  <Company>Oslo kommune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Wivian Røgeberg</dc:creator>
  <cp:keywords/>
  <dc:description/>
  <cp:lastModifiedBy>Per Valla</cp:lastModifiedBy>
  <cp:revision/>
  <cp:lastPrinted>2022-09-30T06:23:46Z</cp:lastPrinted>
  <dcterms:created xsi:type="dcterms:W3CDTF">2018-09-05T13:24:09Z</dcterms:created>
  <dcterms:modified xsi:type="dcterms:W3CDTF">2026-08-19T10:52:29Z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0x01010066D2E2AFA8979F4EB3C5A846AC4326F4</vt:lpwstr>
  </property>
  <property fmtid="{D5CDD505-2E9C-101B-9397-08002B2CF9AE}" pid="3" name="MSIP_Label_7a2396b7-5846-48ff-8468-5f49f8ad722a_Enabled">
    <vt:lpwstr>true</vt:lpwstr>
  </property>
  <property fmtid="{D5CDD505-2E9C-101B-9397-08002B2CF9AE}" pid="4" name="MSIP_Label_7a2396b7-5846-48ff-8468-5f49f8ad722a_SetDate">
    <vt:lpwstr>2022-05-31T06:50:58Z</vt:lpwstr>
  </property>
  <property fmtid="{D5CDD505-2E9C-101B-9397-08002B2CF9AE}" pid="5" name="MSIP_Label_7a2396b7-5846-48ff-8468-5f49f8ad722a_Method">
    <vt:lpwstr>Standard</vt:lpwstr>
  </property>
  <property fmtid="{D5CDD505-2E9C-101B-9397-08002B2CF9AE}" pid="6" name="MSIP_Label_7a2396b7-5846-48ff-8468-5f49f8ad722a_Name">
    <vt:lpwstr>Lav</vt:lpwstr>
  </property>
  <property fmtid="{D5CDD505-2E9C-101B-9397-08002B2CF9AE}" pid="7" name="MSIP_Label_7a2396b7-5846-48ff-8468-5f49f8ad722a_SiteId">
    <vt:lpwstr>e6795081-6391-442e-9ab4-5e9ef74f18ea</vt:lpwstr>
  </property>
  <property fmtid="{D5CDD505-2E9C-101B-9397-08002B2CF9AE}" pid="8" name="MSIP_Label_7a2396b7-5846-48ff-8468-5f49f8ad722a_ActionId">
    <vt:lpwstr>18eb1220-dc61-4526-a39e-c5494d0f3790</vt:lpwstr>
  </property>
  <property fmtid="{D5CDD505-2E9C-101B-9397-08002B2CF9AE}" pid="9" name="MSIP_Label_7a2396b7-5846-48ff-8468-5f49f8ad722a_ContentBits">
    <vt:lpwstr>0</vt:lpwstr>
  </property>
  <property fmtid="{D5CDD505-2E9C-101B-9397-08002B2CF9AE}" pid="10" name="MediaServiceImageTags">
    <vt:lpwstr/>
  </property>
</Properties>
</file>